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<sst xmlns="http://schemas.openxmlformats.org/spreadsheetml/2006/main" count="2223" uniqueCount="531">
  <si>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</si>
  <si>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</si>
  <si>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</si>
  <si>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</si>
  <si>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</si>
  <si>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</si>
  <si>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</si>
  <si>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</si>
  <si>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</si>
  <si>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</si>
  <si>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</si>
  <si>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</si>
  <si>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</si>
  <si>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</si>
  <si>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</si>
  <si>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</si>
  <si>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</si>
  <si>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</si>
  <si>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</si>
  <si>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</si>
  <si>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</si>
  <si>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</si>
  <si>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</si>
  <si>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</si>
  <si>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</si>
  <si>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</si>
  <si>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</si>
  <si>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</si>
  <si>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</si>
  <si>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</si>
  <si>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</si>
  <si>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</si>
  <si>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</si>
  <si>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</si>
  <si>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</si>
  <si>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</si>
  <si>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</si>
  <si>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</si>
  <si>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</si>
  <si>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</si>
  <si>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</si>
  <si>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</si>
  <si>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</si>
  <si>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</si>
  <si>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</si>
  <si>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</si>
  <si>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</si>
  <si>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</si>
  <si>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</si>
  <si>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</si>
  <si>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</si>
  <si>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</si>
  <si>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</si>
  <si>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</si>
  <si>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</si>
  <si>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</si>
  <si>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</si>
  <si>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</si>
  <si>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</si>
  <si>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</si>
  <si>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</si>
  <si>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</si>
  <si>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</si>
  <si>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</si>
  <si>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</si>
  <si>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</si>
  <si>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</si>
  <si>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</si>
  <si>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</si>
  <si>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</si>
  <si>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</si>
  <si>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</si>
  <si>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</si>
  <si>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</si>
  <si>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</si>
  <si>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</si>
  <si>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</si>
  <si>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</si>
  <si>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</si>
  <si>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</si>
  <si>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</si>
  <si>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</si>
  <si>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</si>
  <si>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</si>
  <si>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</si>
  <si>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</si>
  <si>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</si>
  <si>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</si>
  <si>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</si>
  <si>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</si>
  <si>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</si>
  <si>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</si>
  <si>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</si>
  <si>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</si>
  <si>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</si>
  <si>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</si>
  <si>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</si>
  <si>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</si>
  <si>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</si>
  <si>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</si>
  <si>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</si>
  <si>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</si>
  <si>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</si>
  <si>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</si>
  <si>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</si>
  <si>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</si>
  <si>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</si>
  <si>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</si>
  <si>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</si>
  <si>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</si>
  <si>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</si>
  <si>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</si>
  <si>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</si>
  <si>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</si>
  <si>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</si>
  <si>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</si>
  <si>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</si>
  <si>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</si>
  <si>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</si>
  <si>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</si>
  <si>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</si>
  <si>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</si>
  <si>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</si>
  <si>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</si>
  <si>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</si>
  <si>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</si>
  <si>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</si>
  <si>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</si>
  <si>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</si>
  <si>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</si>
  <si>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</si>
  <si>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</si>
  <si>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</si>
  <si>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</si>
  <si>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</si>
  <si>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</si>
  <si>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</si>
  <si>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</si>
  <si>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</si>
  <si>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</si>
  <si>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</si>
  <si>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</si>
  <si>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</si>
  <si>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</si>
  <si>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</si>
  <si>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</si>
  <si>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</si>
  <si>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</si>
  <si>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</si>
  <si>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</si>
  <si>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</si>
  <si>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</si>
  <si>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</si>
  <si>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</si>
  <si>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</si>
  <si>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</si>
  <si>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</si>
  <si>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</si>
  <si>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</si>
  <si>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</si>
  <si>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</si>
  <si>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</si>
  <si>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</si>
  <si>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</si>
  <si>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</si>
  <si>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</si>
  <si>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</si>
  <si>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</si>
  <si>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</si>
  <si>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</si>
  <si>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</si>
  <si>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</si>
  <si>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</si>
  <si>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</si>
  <si>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</si>
  <si>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</si>
  <si>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</si>
  <si>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</si>
  <si>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</si>
  <si>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</si>
  <si>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</si>
  <si>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</si>
  <si>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</si>
  <si>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</si>
  <si>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</si>
  <si>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</si>
  <si>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</si>
  <si>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</si>
  <si>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</si>
  <si>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</si>
  <si>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</si>
  <si>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</si>
  <si>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</si>
  <si>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</si>
  <si>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</si>
  <si>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</si>
  <si>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</si>
  <si>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</si>
  <si>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</si>
  <si>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</si>
  <si>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</si>
  <si>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</si>
  <si>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</si>
  <si>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</si>
  <si>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</si>
  <si>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</si>
  <si>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</si>
  <si>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</si>
  <si>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</si>
  <si>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</si>
  <si>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</si>
  <si>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</si>
  <si>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</si>
  <si>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</si>
  <si>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</si>
  <si>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</si>
  <si>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</si>
  <si>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</si>
  <si>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</si>
  <si>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</si>
  <si>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</si>
  <si>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</si>
  <si>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</si>
  <si>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</si>
  <si>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</si>
  <si>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</si>
  <si>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</si>
  <si>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</si>
  <si>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</si>
  <si>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</si>
  <si>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</si>
  <si>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</si>
  <si>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</si>
  <si>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</si>
  <si>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</si>
  <si>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</si>
  <si>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</si>
  <si>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</si>
  <si>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</si>
  <si>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</si>
  <si>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</si>
  <si>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</si>
  <si>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</si>
  <si>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</si>
  <si>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</si>
  <si>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</si>
  <si>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</si>
  <si>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</si>
  <si>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</si>
  <si>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</si>
  <si>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</si>
  <si>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</si>
  <si>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</si>
  <si>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</si>
  <si>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</si>
  <si>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</si>
  <si>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</si>
  <si>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</si>
  <si>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</si>
  <si>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</si>
  <si>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4.631 млн.руб/км_x000d_
</t>
  </si>
  <si>
    <t>нд</t>
  </si>
  <si>
    <t xml:space="preserve">Вынос участка КЛ 6 кВ протяженностью  0,110 км с целью исполнения  договора оказания дополнительных услуг с заявителем ООО СЗ АРТ-ПАРК № 351 от 17.09.2025 г._x000d_
</t>
  </si>
  <si>
    <t>4.6.</t>
  </si>
  <si>
    <t>С</t>
  </si>
  <si>
    <t>Не требуется</t>
  </si>
  <si>
    <t>местный</t>
  </si>
  <si>
    <t>не требуется</t>
  </si>
  <si>
    <t>Исполнение обязательств по договору с ООО СЗ АРТ-ПАРК № 351 от 17.09.2025 г.</t>
  </si>
  <si>
    <t>2027 год</t>
  </si>
  <si>
    <t>2026 год</t>
  </si>
  <si>
    <t>по состоянию на 01.01.2025 года</t>
  </si>
  <si>
    <t>1.2.2.1 Реконструкция линий электропередачи</t>
  </si>
  <si>
    <t>Вынос участка КЛ 6 кВ протяженностью  0,110 км с целью исполнения  договора оказания дополнительных услуг с заявителем ООО СЗ АРТ-ПАРК № 351 от 17.09.2025 г._x000d_
0.106/Замена линий электропередачи (Lnз_лэп)_x000d_
0,598855/Oбъем финансирования для обеспечения деятельности сетевой организации (Фхо)_x000d_
0.106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</si>
  <si>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</si>
  <si>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</si>
  <si>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</si>
  <si>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№14 - ТП 6 кВ №523 ф.14Б ПС 110/10/6 кВ №41 Перекоп с изменением границ полосы отвода и охранных зон протяженностью 0,110 км по договору оказания дополнительных услуг № 351 от 17.09.2025 г. с ООО СЗ АРТ-ПАРК.</t>
  </si>
  <si>
    <t>Договор с ООО СЗ АРТ-ПАРК № 351 от 17.09.2025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</si>
  <si>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</si>
  <si>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</si>
  <si>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</si>
  <si>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</si>
  <si>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</si>
  <si>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</si>
  <si>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</si>
  <si>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</si>
  <si>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0.106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</si>
  <si>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</si>
  <si>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</si>
  <si>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</si>
  <si>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</si>
  <si>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</si>
  <si>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</si>
  <si>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</si>
  <si>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</si>
  <si>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</si>
  <si>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</si>
  <si>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</si>
  <si>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</si>
  <si>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</si>
  <si>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</si>
  <si>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</si>
  <si>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</si>
  <si>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</si>
  <si>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</si>
  <si>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</si>
  <si>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</si>
  <si>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</si>
  <si>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</si>
  <si>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</si>
  <si>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</si>
  <si>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</si>
  <si>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</si>
  <si>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</si>
  <si>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</si>
  <si>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</si>
  <si>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</si>
  <si>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</si>
  <si>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</si>
  <si>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</si>
  <si>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</si>
  <si>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</si>
  <si>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</si>
  <si>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</si>
  <si>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</si>
  <si>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</si>
  <si>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</si>
  <si>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</si>
  <si>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</si>
  <si>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</si>
  <si>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</si>
  <si>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</si>
  <si>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</si>
  <si>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</si>
  <si>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</si>
  <si>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</si>
  <si>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</si>
  <si>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</si>
  <si>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</si>
  <si>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</si>
  <si>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</si>
  <si>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</si>
  <si>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</si>
  <si>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</si>
  <si>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</si>
  <si>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</si>
  <si>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</si>
  <si>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</si>
  <si>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Q_ТГС-031-077</t>
  </si>
  <si>
    <t>Реконструкция участка КЛ 6 кВ РП 6 кВ №14 - ТП 6 кВ №523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0,110 км)</t>
  </si>
  <si>
    <t>+</t>
  </si>
  <si>
    <t>При реализации проекта этапность не предусмотрена.</t>
  </si>
  <si>
    <t>31.05.2026</t>
  </si>
  <si>
    <t>30.06.2026</t>
  </si>
  <si>
    <t>10.07.2026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</si>
  <si>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</si>
  <si>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</si>
  <si>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</si>
  <si>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</si>
  <si>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</si>
  <si>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</si>
  <si>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</si>
  <si>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Q_ТГС-031-077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</si>
  <si>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</si>
  <si>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</si>
  <si>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</si>
  <si>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</si>
  <si>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</si>
  <si>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</si>
  <si>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</si>
  <si>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</si>
  <si>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</si>
  <si>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</si>
  <si>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</si>
  <si>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</si>
  <si>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</si>
  <si>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</si>
  <si>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</si>
  <si>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</si>
  <si>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</si>
  <si>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</si>
  <si>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</si>
  <si>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</si>
  <si>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</si>
  <si>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</si>
  <si>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</si>
  <si>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</si>
  <si>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</si>
  <si>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</si>
  <si>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</si>
  <si>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</si>
  <si>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</si>
  <si>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</si>
  <si>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</si>
  <si>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</si>
  <si>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</si>
  <si>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</si>
  <si>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</si>
  <si>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</si>
  <si>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</si>
  <si>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</si>
  <si>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</si>
  <si>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</si>
  <si>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</si>
  <si>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</si>
  <si>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</si>
  <si>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</si>
  <si>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</si>
  <si>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</si>
  <si>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</si>
  <si>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</si>
  <si>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</si>
  <si>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</si>
  <si>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</si>
  <si>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</si>
  <si>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</si>
  <si>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</si>
  <si>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</si>
  <si>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</si>
  <si>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</si>
  <si>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</si>
  <si>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</si>
  <si>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</si>
  <si>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</si>
  <si>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</si>
  <si>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</si>
  <si>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</si>
  <si>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</si>
  <si>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</si>
  <si>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</si>
  <si>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</si>
  <si>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</si>
  <si>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</si>
  <si>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</si>
  <si>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</si>
  <si>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</si>
  <si>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</si>
  <si>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</si>
  <si>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</si>
  <si>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</si>
  <si>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</si>
  <si>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</si>
  <si>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</si>
  <si>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</si>
  <si>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</si>
  <si>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</si>
  <si>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</si>
  <si>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</si>
  <si>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</si>
  <si>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</si>
  <si>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</si>
  <si>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</si>
  <si>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</si>
  <si>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</si>
  <si>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</si>
  <si>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 кВ №14 - ТП 6 кВ №523 ф.14Б ПС 110/10/6 кВ №41 Перекоп</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</si>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</sst>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1129347"/>
        <c:axId val="57369781"/>
      </c:lineChart>
      <c:catAx>
        <c:axId val="6112934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7369781"/>
        <c:crosses val="autoZero"/>
        <c:lblOffset val="100"/>
        <c:noMultiLvlLbl val="0"/>
      </c:catAx>
      <c:valAx>
        <c:axId val="5736978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112934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0.59885500000000003</v>
      </c>
    </row>
    <row r="49" spans="1:3" s="0" customFormat="1" ht="71.25" customHeight="1" thickBot="1">
      <c r="A49" s="140" t="s">
        <v>231</v>
      </c>
      <c r="B49" s="141" t="s">
        <v>257</v>
      </c>
      <c r="C49" s="142">
        <v>0.490865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1975</v>
      </c>
      <c r="K25" s="351">
        <v>1</v>
      </c>
      <c r="L25" s="351">
        <v>1</v>
      </c>
      <c r="M25" s="351">
        <v>120</v>
      </c>
      <c r="N25" s="351">
        <v>120</v>
      </c>
      <c r="O25" s="351" t="s">
        <v>457</v>
      </c>
      <c r="P25" s="351" t="s">
        <v>457</v>
      </c>
      <c r="Q25" s="351">
        <v>0.11</v>
      </c>
      <c r="R25" s="351">
        <v>0.11</v>
      </c>
      <c r="S25" s="351" t="s">
        <v>182</v>
      </c>
      <c r="T25" s="351" t="s">
        <v>182</v>
      </c>
      <c r="U25" s="351" t="s">
        <v>182</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490.86500000000001</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-503.90006389128115</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-10.79903</v>
      </c>
      <c r="E50" s="312">
        <f t="shared" si="2"/>
        <v>-10.79903</v>
      </c>
      <c r="F50" s="312">
        <f t="shared" si="2"/>
        <v>-10.79903</v>
      </c>
      <c r="G50" s="312">
        <f t="shared" si="2"/>
        <v>-10.79903</v>
      </c>
      <c r="H50" s="312">
        <f t="shared" si="2"/>
        <v>-10.79903</v>
      </c>
      <c r="I50" s="312">
        <f t="shared" si="2"/>
        <v>-10.79903</v>
      </c>
      <c r="J50" s="312">
        <f t="shared" si="2"/>
        <v>-10.79903</v>
      </c>
      <c r="K50" s="312">
        <f t="shared" si="2"/>
        <v>-10.79903</v>
      </c>
      <c r="L50" s="312">
        <f t="shared" si="2"/>
        <v>-10.79903</v>
      </c>
      <c r="M50" s="312">
        <f t="shared" si="2"/>
        <v>-10.79903</v>
      </c>
      <c r="N50" s="312">
        <f t="shared" si="2"/>
        <v>-10.79903</v>
      </c>
      <c r="O50" s="312">
        <f t="shared" si="2"/>
        <v>-10.79903</v>
      </c>
      <c r="P50" s="312">
        <f t="shared" si="2"/>
        <v>-10.79903</v>
      </c>
      <c r="Q50" s="312">
        <f t="shared" si="2"/>
        <v>-10.79903</v>
      </c>
      <c r="R50" s="312">
        <f t="shared" si="2"/>
        <v>-10.79903</v>
      </c>
      <c r="S50" s="312">
        <f t="shared" si="2"/>
        <v>-10.79903</v>
      </c>
      <c r="T50" s="312">
        <f t="shared" si="2"/>
        <v>-10.79903</v>
      </c>
      <c r="U50" s="312">
        <f t="shared" si="2"/>
        <v>-10.79903</v>
      </c>
      <c r="V50" s="312">
        <f t="shared" si="2"/>
        <v>-10.79903</v>
      </c>
      <c r="W50" s="312">
        <f t="shared" si="2"/>
        <v>-10.79903</v>
      </c>
      <c r="X50" s="312">
        <f t="shared" si="2"/>
        <v>-10.79903</v>
      </c>
      <c r="Y50" s="312">
        <f t="shared" si="2"/>
        <v>-10.79903</v>
      </c>
      <c r="Z50" s="312">
        <f t="shared" si="2"/>
        <v>-10.79903</v>
      </c>
      <c r="AA50" s="312">
        <f t="shared" si="2"/>
        <v>-10.79903</v>
      </c>
      <c r="AB50" s="312">
        <f t="shared" si="2"/>
        <v>-10.79903</v>
      </c>
      <c r="AC50" s="312">
        <f t="shared" si="2"/>
        <v>-10.79903</v>
      </c>
      <c r="AD50" s="312">
        <f t="shared" si="2"/>
        <v>-10.79903</v>
      </c>
      <c r="AE50" s="312">
        <f t="shared" si="2"/>
        <v>-10.79903</v>
      </c>
      <c r="AF50" s="312">
        <f t="shared" si="2"/>
        <v>-10.79903</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-10.79903</v>
      </c>
      <c r="E56" s="315">
        <v>-10.79903</v>
      </c>
      <c r="F56" s="315">
        <v>-10.79903</v>
      </c>
      <c r="G56" s="315">
        <v>-10.79903</v>
      </c>
      <c r="H56" s="315">
        <v>-10.79903</v>
      </c>
      <c r="I56" s="315">
        <v>-10.79903</v>
      </c>
      <c r="J56" s="315">
        <v>-10.79903</v>
      </c>
      <c r="K56" s="315">
        <v>-10.79903</v>
      </c>
      <c r="L56" s="315">
        <v>-10.79903</v>
      </c>
      <c r="M56" s="315">
        <v>-10.79903</v>
      </c>
      <c r="N56" s="315">
        <v>-10.79903</v>
      </c>
      <c r="O56" s="315">
        <v>-10.79903</v>
      </c>
      <c r="P56" s="315">
        <v>-10.79903</v>
      </c>
      <c r="Q56" s="315">
        <v>-10.79903</v>
      </c>
      <c r="R56" s="315">
        <v>-10.79903</v>
      </c>
      <c r="S56" s="315">
        <v>-10.79903</v>
      </c>
      <c r="T56" s="315">
        <v>-10.79903</v>
      </c>
      <c r="U56" s="315">
        <v>-10.79903</v>
      </c>
      <c r="V56" s="315">
        <v>-10.79903</v>
      </c>
      <c r="W56" s="315">
        <v>-10.79903</v>
      </c>
      <c r="X56" s="315">
        <v>-10.79903</v>
      </c>
      <c r="Y56" s="315">
        <v>-10.79903</v>
      </c>
      <c r="Z56" s="315">
        <v>-10.79903</v>
      </c>
      <c r="AA56" s="315">
        <v>-10.79903</v>
      </c>
      <c r="AB56" s="315">
        <v>-10.79903</v>
      </c>
      <c r="AC56" s="315">
        <v>-10.79903</v>
      </c>
      <c r="AD56" s="315">
        <v>-10.79903</v>
      </c>
      <c r="AE56" s="315">
        <v>-10.79903</v>
      </c>
      <c r="AF56" s="315">
        <v>-10.79903</v>
      </c>
    </row>
    <row r="57" spans="1:32" s="266" customFormat="1" ht="14.25">
      <c r="A57" s="316" t="s">
        <v>411</v>
      </c>
      <c r="B57" s="311">
        <f t="shared" si="7" ref="B57:AF57">B49+B50</f>
        <v>0</v>
      </c>
      <c r="C57" s="311">
        <f t="shared" si="7"/>
        <v>0</v>
      </c>
      <c r="D57" s="311">
        <f t="shared" si="7"/>
        <v>-10.79903</v>
      </c>
      <c r="E57" s="311">
        <f t="shared" si="7"/>
        <v>-10.79903</v>
      </c>
      <c r="F57" s="311">
        <f t="shared" si="7"/>
        <v>-10.79903</v>
      </c>
      <c r="G57" s="311">
        <f t="shared" si="7"/>
        <v>-10.79903</v>
      </c>
      <c r="H57" s="311">
        <f t="shared" si="7"/>
        <v>-10.79903</v>
      </c>
      <c r="I57" s="311">
        <f t="shared" si="7"/>
        <v>-10.79903</v>
      </c>
      <c r="J57" s="311">
        <f t="shared" si="7"/>
        <v>-10.79903</v>
      </c>
      <c r="K57" s="311">
        <f t="shared" si="7"/>
        <v>-10.79903</v>
      </c>
      <c r="L57" s="311">
        <f t="shared" si="7"/>
        <v>-10.79903</v>
      </c>
      <c r="M57" s="311">
        <f t="shared" si="7"/>
        <v>-10.79903</v>
      </c>
      <c r="N57" s="311">
        <f t="shared" si="7"/>
        <v>-10.79903</v>
      </c>
      <c r="O57" s="311">
        <f t="shared" si="7"/>
        <v>-10.79903</v>
      </c>
      <c r="P57" s="311">
        <f t="shared" si="7"/>
        <v>-10.79903</v>
      </c>
      <c r="Q57" s="311">
        <f t="shared" si="7"/>
        <v>-10.79903</v>
      </c>
      <c r="R57" s="311">
        <f t="shared" si="7"/>
        <v>-10.79903</v>
      </c>
      <c r="S57" s="311">
        <f t="shared" si="7"/>
        <v>-10.79903</v>
      </c>
      <c r="T57" s="311">
        <f t="shared" si="7"/>
        <v>-10.79903</v>
      </c>
      <c r="U57" s="311">
        <f t="shared" si="7"/>
        <v>-10.79903</v>
      </c>
      <c r="V57" s="311">
        <f t="shared" si="7"/>
        <v>-10.79903</v>
      </c>
      <c r="W57" s="311">
        <f t="shared" si="7"/>
        <v>-10.79903</v>
      </c>
      <c r="X57" s="311">
        <f t="shared" si="7"/>
        <v>-10.79903</v>
      </c>
      <c r="Y57" s="311">
        <f t="shared" si="7"/>
        <v>-10.79903</v>
      </c>
      <c r="Z57" s="311">
        <f t="shared" si="7"/>
        <v>-10.79903</v>
      </c>
      <c r="AA57" s="311">
        <f t="shared" si="7"/>
        <v>-10.79903</v>
      </c>
      <c r="AB57" s="311">
        <f t="shared" si="7"/>
        <v>-10.79903</v>
      </c>
      <c r="AC57" s="311">
        <f t="shared" si="7"/>
        <v>-10.79903</v>
      </c>
      <c r="AD57" s="311">
        <f t="shared" si="7"/>
        <v>-10.79903</v>
      </c>
      <c r="AE57" s="311">
        <f t="shared" si="7"/>
        <v>-10.79903</v>
      </c>
      <c r="AF57" s="311">
        <f t="shared" si="7"/>
        <v>-10.79903</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-10.79903</v>
      </c>
      <c r="E59" s="311">
        <f t="shared" si="8"/>
        <v>-10.79903</v>
      </c>
      <c r="F59" s="311">
        <f t="shared" si="8"/>
        <v>-10.79903</v>
      </c>
      <c r="G59" s="311">
        <f t="shared" si="8"/>
        <v>-10.79903</v>
      </c>
      <c r="H59" s="311">
        <f t="shared" si="8"/>
        <v>-10.79903</v>
      </c>
      <c r="I59" s="311">
        <f t="shared" si="8"/>
        <v>-10.79903</v>
      </c>
      <c r="J59" s="311">
        <f t="shared" si="8"/>
        <v>-10.79903</v>
      </c>
      <c r="K59" s="311">
        <f t="shared" si="8"/>
        <v>-10.79903</v>
      </c>
      <c r="L59" s="311">
        <f t="shared" si="8"/>
        <v>-10.79903</v>
      </c>
      <c r="M59" s="311">
        <f t="shared" si="8"/>
        <v>-10.79903</v>
      </c>
      <c r="N59" s="311">
        <f t="shared" si="8"/>
        <v>-10.79903</v>
      </c>
      <c r="O59" s="311">
        <f t="shared" si="8"/>
        <v>-10.79903</v>
      </c>
      <c r="P59" s="311">
        <f t="shared" si="8"/>
        <v>-10.79903</v>
      </c>
      <c r="Q59" s="311">
        <f t="shared" si="8"/>
        <v>-10.79903</v>
      </c>
      <c r="R59" s="311">
        <f t="shared" si="8"/>
        <v>-10.79903</v>
      </c>
      <c r="S59" s="311">
        <f t="shared" si="8"/>
        <v>-10.79903</v>
      </c>
      <c r="T59" s="311">
        <f t="shared" si="8"/>
        <v>-10.79903</v>
      </c>
      <c r="U59" s="311">
        <f t="shared" si="8"/>
        <v>-10.79903</v>
      </c>
      <c r="V59" s="311">
        <f t="shared" si="8"/>
        <v>-10.79903</v>
      </c>
      <c r="W59" s="311">
        <f t="shared" si="8"/>
        <v>-10.79903</v>
      </c>
      <c r="X59" s="311">
        <f t="shared" si="8"/>
        <v>-10.79903</v>
      </c>
      <c r="Y59" s="311">
        <f t="shared" si="8"/>
        <v>-10.79903</v>
      </c>
      <c r="Z59" s="311">
        <f t="shared" si="8"/>
        <v>-10.79903</v>
      </c>
      <c r="AA59" s="311">
        <f t="shared" si="8"/>
        <v>-10.79903</v>
      </c>
      <c r="AB59" s="311">
        <f t="shared" si="8"/>
        <v>-10.79903</v>
      </c>
      <c r="AC59" s="311">
        <f t="shared" si="8"/>
        <v>-10.79903</v>
      </c>
      <c r="AD59" s="311">
        <f t="shared" si="8"/>
        <v>-10.79903</v>
      </c>
      <c r="AE59" s="311">
        <f t="shared" si="8"/>
        <v>-10.79903</v>
      </c>
      <c r="AF59" s="311">
        <f t="shared" si="8"/>
        <v>-10.79903</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-10.79903</v>
      </c>
      <c r="E61" s="311">
        <f t="shared" si="10"/>
        <v>-10.79903</v>
      </c>
      <c r="F61" s="311">
        <f t="shared" si="10"/>
        <v>-10.79903</v>
      </c>
      <c r="G61" s="311">
        <f t="shared" si="10"/>
        <v>-10.79903</v>
      </c>
      <c r="H61" s="311">
        <f t="shared" si="10"/>
        <v>-10.79903</v>
      </c>
      <c r="I61" s="311">
        <f t="shared" si="10"/>
        <v>-10.79903</v>
      </c>
      <c r="J61" s="311">
        <f t="shared" si="10"/>
        <v>-10.79903</v>
      </c>
      <c r="K61" s="311">
        <f t="shared" si="10"/>
        <v>-10.79903</v>
      </c>
      <c r="L61" s="311">
        <f t="shared" si="10"/>
        <v>-10.79903</v>
      </c>
      <c r="M61" s="311">
        <f t="shared" si="10"/>
        <v>-10.79903</v>
      </c>
      <c r="N61" s="311">
        <f t="shared" si="10"/>
        <v>-10.79903</v>
      </c>
      <c r="O61" s="311">
        <f t="shared" si="10"/>
        <v>-10.79903</v>
      </c>
      <c r="P61" s="311">
        <f t="shared" si="10"/>
        <v>-10.79903</v>
      </c>
      <c r="Q61" s="311">
        <f t="shared" si="10"/>
        <v>-10.79903</v>
      </c>
      <c r="R61" s="311">
        <f t="shared" si="10"/>
        <v>-10.79903</v>
      </c>
      <c r="S61" s="311">
        <f t="shared" si="10"/>
        <v>-10.79903</v>
      </c>
      <c r="T61" s="311">
        <f t="shared" si="10"/>
        <v>-10.79903</v>
      </c>
      <c r="U61" s="311">
        <f t="shared" si="10"/>
        <v>-10.79903</v>
      </c>
      <c r="V61" s="311">
        <f t="shared" si="10"/>
        <v>-10.79903</v>
      </c>
      <c r="W61" s="311">
        <f t="shared" si="10"/>
        <v>-10.79903</v>
      </c>
      <c r="X61" s="311">
        <f t="shared" si="10"/>
        <v>-10.79903</v>
      </c>
      <c r="Y61" s="311">
        <f t="shared" si="10"/>
        <v>-10.79903</v>
      </c>
      <c r="Z61" s="311">
        <f t="shared" si="10"/>
        <v>-10.79903</v>
      </c>
      <c r="AA61" s="311">
        <f t="shared" si="10"/>
        <v>-10.79903</v>
      </c>
      <c r="AB61" s="311">
        <f t="shared" si="10"/>
        <v>-10.79903</v>
      </c>
      <c r="AC61" s="311">
        <f t="shared" si="10"/>
        <v>-10.79903</v>
      </c>
      <c r="AD61" s="311">
        <f t="shared" si="10"/>
        <v>-10.79903</v>
      </c>
      <c r="AE61" s="311">
        <f t="shared" si="10"/>
        <v>-10.79903</v>
      </c>
      <c r="AF61" s="311">
        <f t="shared" si="10"/>
        <v>-10.79903</v>
      </c>
    </row>
    <row r="62" spans="1:32" ht="15.75">
      <c r="A62" s="313" t="s">
        <v>387</v>
      </c>
      <c r="B62" s="312"/>
      <c r="C62" s="312">
        <f t="shared" si="11" ref="C62:AF62">-C61*$B$25</f>
        <v>0</v>
      </c>
      <c r="D62" s="312">
        <f t="shared" si="11"/>
        <v>2.1598060000000001</v>
      </c>
      <c r="E62" s="312">
        <f t="shared" si="11"/>
        <v>2.1598060000000001</v>
      </c>
      <c r="F62" s="312">
        <f t="shared" si="11"/>
        <v>2.1598060000000001</v>
      </c>
      <c r="G62" s="312">
        <f t="shared" si="11"/>
        <v>2.1598060000000001</v>
      </c>
      <c r="H62" s="312">
        <f t="shared" si="11"/>
        <v>2.1598060000000001</v>
      </c>
      <c r="I62" s="312">
        <f t="shared" si="11"/>
        <v>2.1598060000000001</v>
      </c>
      <c r="J62" s="312">
        <f t="shared" si="11"/>
        <v>2.1598060000000001</v>
      </c>
      <c r="K62" s="312">
        <f t="shared" si="11"/>
        <v>2.1598060000000001</v>
      </c>
      <c r="L62" s="312">
        <f t="shared" si="11"/>
        <v>2.1598060000000001</v>
      </c>
      <c r="M62" s="312">
        <f t="shared" si="11"/>
        <v>2.1598060000000001</v>
      </c>
      <c r="N62" s="312">
        <f t="shared" si="11"/>
        <v>2.1598060000000001</v>
      </c>
      <c r="O62" s="312">
        <f t="shared" si="11"/>
        <v>2.1598060000000001</v>
      </c>
      <c r="P62" s="312">
        <f t="shared" si="11"/>
        <v>2.1598060000000001</v>
      </c>
      <c r="Q62" s="312">
        <f t="shared" si="11"/>
        <v>2.1598060000000001</v>
      </c>
      <c r="R62" s="312">
        <f t="shared" si="11"/>
        <v>2.1598060000000001</v>
      </c>
      <c r="S62" s="312">
        <f t="shared" si="11"/>
        <v>2.1598060000000001</v>
      </c>
      <c r="T62" s="312">
        <f t="shared" si="11"/>
        <v>2.1598060000000001</v>
      </c>
      <c r="U62" s="312">
        <f t="shared" si="11"/>
        <v>2.1598060000000001</v>
      </c>
      <c r="V62" s="312">
        <f t="shared" si="11"/>
        <v>2.1598060000000001</v>
      </c>
      <c r="W62" s="312">
        <f t="shared" si="11"/>
        <v>2.1598060000000001</v>
      </c>
      <c r="X62" s="312">
        <f t="shared" si="11"/>
        <v>2.1598060000000001</v>
      </c>
      <c r="Y62" s="312">
        <f t="shared" si="11"/>
        <v>2.1598060000000001</v>
      </c>
      <c r="Z62" s="312">
        <f t="shared" si="11"/>
        <v>2.1598060000000001</v>
      </c>
      <c r="AA62" s="312">
        <f t="shared" si="11"/>
        <v>2.1598060000000001</v>
      </c>
      <c r="AB62" s="312">
        <f t="shared" si="11"/>
        <v>2.1598060000000001</v>
      </c>
      <c r="AC62" s="312">
        <f t="shared" si="11"/>
        <v>2.1598060000000001</v>
      </c>
      <c r="AD62" s="312">
        <f t="shared" si="11"/>
        <v>2.1598060000000001</v>
      </c>
      <c r="AE62" s="312">
        <f t="shared" si="11"/>
        <v>2.1598060000000001</v>
      </c>
      <c r="AF62" s="312">
        <f t="shared" si="11"/>
        <v>2.1598060000000001</v>
      </c>
    </row>
    <row r="63" spans="1:32" ht="16.5" thickBot="1">
      <c r="A63" s="317" t="s">
        <v>416</v>
      </c>
      <c r="B63" s="318">
        <f t="shared" si="12" ref="B63:AF63">B61+B62</f>
        <v>0</v>
      </c>
      <c r="C63" s="318">
        <f t="shared" si="12"/>
        <v>0</v>
      </c>
      <c r="D63" s="318">
        <f t="shared" si="12"/>
        <v>-8.6392240000000005</v>
      </c>
      <c r="E63" s="318">
        <f t="shared" si="12"/>
        <v>-8.6392240000000005</v>
      </c>
      <c r="F63" s="318">
        <f t="shared" si="12"/>
        <v>-8.6392240000000005</v>
      </c>
      <c r="G63" s="318">
        <f t="shared" si="12"/>
        <v>-8.6392240000000005</v>
      </c>
      <c r="H63" s="318">
        <f t="shared" si="12"/>
        <v>-8.6392240000000005</v>
      </c>
      <c r="I63" s="318">
        <f t="shared" si="12"/>
        <v>-8.6392240000000005</v>
      </c>
      <c r="J63" s="319">
        <f t="shared" si="12"/>
        <v>-8.6392240000000005</v>
      </c>
      <c r="K63" s="318">
        <f t="shared" si="12"/>
        <v>-8.6392240000000005</v>
      </c>
      <c r="L63" s="318">
        <f t="shared" si="12"/>
        <v>-8.6392240000000005</v>
      </c>
      <c r="M63" s="318">
        <f t="shared" si="12"/>
        <v>-8.6392240000000005</v>
      </c>
      <c r="N63" s="318">
        <f t="shared" si="12"/>
        <v>-8.6392240000000005</v>
      </c>
      <c r="O63" s="318">
        <f t="shared" si="12"/>
        <v>-8.6392240000000005</v>
      </c>
      <c r="P63" s="318">
        <f t="shared" si="12"/>
        <v>-8.6392240000000005</v>
      </c>
      <c r="Q63" s="318">
        <f t="shared" si="12"/>
        <v>-8.6392240000000005</v>
      </c>
      <c r="R63" s="318">
        <f t="shared" si="12"/>
        <v>-8.6392240000000005</v>
      </c>
      <c r="S63" s="318">
        <f t="shared" si="12"/>
        <v>-8.6392240000000005</v>
      </c>
      <c r="T63" s="318">
        <f t="shared" si="12"/>
        <v>-8.6392240000000005</v>
      </c>
      <c r="U63" s="318">
        <f t="shared" si="12"/>
        <v>-8.6392240000000005</v>
      </c>
      <c r="V63" s="318">
        <f t="shared" si="12"/>
        <v>-8.6392240000000005</v>
      </c>
      <c r="W63" s="318">
        <f t="shared" si="12"/>
        <v>-8.6392240000000005</v>
      </c>
      <c r="X63" s="318">
        <f t="shared" si="12"/>
        <v>-8.6392240000000005</v>
      </c>
      <c r="Y63" s="318">
        <f t="shared" si="12"/>
        <v>-8.6392240000000005</v>
      </c>
      <c r="Z63" s="318">
        <f t="shared" si="12"/>
        <v>-8.6392240000000005</v>
      </c>
      <c r="AA63" s="318">
        <f t="shared" si="12"/>
        <v>-8.6392240000000005</v>
      </c>
      <c r="AB63" s="318">
        <f t="shared" si="12"/>
        <v>-8.6392240000000005</v>
      </c>
      <c r="AC63" s="318">
        <f t="shared" si="12"/>
        <v>-8.6392240000000005</v>
      </c>
      <c r="AD63" s="318">
        <f t="shared" si="12"/>
        <v>-8.6392240000000005</v>
      </c>
      <c r="AE63" s="318">
        <f t="shared" si="12"/>
        <v>-8.6392240000000005</v>
      </c>
      <c r="AF63" s="318">
        <f t="shared" si="12"/>
        <v>-8.6392240000000005</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-10.79903</v>
      </c>
      <c r="E66" s="311">
        <f t="shared" si="14"/>
        <v>-10.79903</v>
      </c>
      <c r="F66" s="311">
        <f t="shared" si="14"/>
        <v>-10.79903</v>
      </c>
      <c r="G66" s="311">
        <f t="shared" si="14"/>
        <v>-10.79903</v>
      </c>
      <c r="H66" s="311">
        <f t="shared" si="14"/>
        <v>-10.79903</v>
      </c>
      <c r="I66" s="311">
        <f t="shared" si="14"/>
        <v>-10.79903</v>
      </c>
      <c r="J66" s="311">
        <f t="shared" si="14"/>
        <v>-10.79903</v>
      </c>
      <c r="K66" s="311">
        <f t="shared" si="14"/>
        <v>-10.79903</v>
      </c>
      <c r="L66" s="311">
        <f t="shared" si="14"/>
        <v>-10.79903</v>
      </c>
      <c r="M66" s="311">
        <f t="shared" si="14"/>
        <v>-10.79903</v>
      </c>
      <c r="N66" s="311">
        <f t="shared" si="14"/>
        <v>-10.79903</v>
      </c>
      <c r="O66" s="311">
        <f t="shared" si="14"/>
        <v>-10.79903</v>
      </c>
      <c r="P66" s="311">
        <f t="shared" si="14"/>
        <v>-10.79903</v>
      </c>
      <c r="Q66" s="311">
        <f t="shared" si="14"/>
        <v>-10.79903</v>
      </c>
      <c r="R66" s="311">
        <f t="shared" si="14"/>
        <v>-10.79903</v>
      </c>
      <c r="S66" s="311">
        <f t="shared" si="14"/>
        <v>-10.79903</v>
      </c>
      <c r="T66" s="311">
        <f t="shared" si="14"/>
        <v>-10.79903</v>
      </c>
      <c r="U66" s="311">
        <f t="shared" si="14"/>
        <v>-10.79903</v>
      </c>
      <c r="V66" s="311">
        <f t="shared" si="14"/>
        <v>-10.79903</v>
      </c>
      <c r="W66" s="311">
        <f t="shared" si="14"/>
        <v>-10.79903</v>
      </c>
      <c r="X66" s="311">
        <f t="shared" si="14"/>
        <v>-10.79903</v>
      </c>
      <c r="Y66" s="311">
        <f t="shared" si="14"/>
        <v>-10.79903</v>
      </c>
      <c r="Z66" s="311">
        <f t="shared" si="14"/>
        <v>-10.79903</v>
      </c>
      <c r="AA66" s="311">
        <f t="shared" si="14"/>
        <v>-10.79903</v>
      </c>
      <c r="AB66" s="311">
        <f t="shared" si="14"/>
        <v>-10.79903</v>
      </c>
      <c r="AC66" s="311">
        <f t="shared" si="14"/>
        <v>-10.79903</v>
      </c>
      <c r="AD66" s="311">
        <f t="shared" si="14"/>
        <v>-10.79903</v>
      </c>
      <c r="AE66" s="311">
        <f t="shared" si="14"/>
        <v>-10.79903</v>
      </c>
      <c r="AF66" s="322">
        <f t="shared" si="14"/>
        <v>-10.79903</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-490.86500000000001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-490.86500000000001</v>
      </c>
      <c r="D74" s="311">
        <v>-10.79903</v>
      </c>
      <c r="E74" s="311">
        <v>-10.79903</v>
      </c>
      <c r="F74" s="311">
        <v>-10.79903</v>
      </c>
      <c r="G74" s="311">
        <v>-10.79903</v>
      </c>
      <c r="H74" s="311">
        <v>-10.79903</v>
      </c>
      <c r="I74" s="311">
        <v>-10.79903</v>
      </c>
      <c r="J74" s="311">
        <v>-10.79903</v>
      </c>
      <c r="K74" s="311">
        <v>-10.79903</v>
      </c>
      <c r="L74" s="311">
        <v>-10.79903</v>
      </c>
      <c r="M74" s="311">
        <v>-10.79903</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-490.86500000000001</v>
      </c>
      <c r="D75" s="311">
        <f>SUM($B$74:D74)</f>
        <v>-501.66403000000003</v>
      </c>
      <c r="E75" s="311">
        <f>SUM($B$74:E74)</f>
        <v>-512.46306000000004</v>
      </c>
      <c r="F75" s="311">
        <f>SUM($B$74:F74)</f>
        <v>-523.26209000000006</v>
      </c>
      <c r="G75" s="311">
        <f>SUM($B$74:G74)</f>
        <v>-534.06112000000007</v>
      </c>
      <c r="H75" s="311">
        <f>SUM($B$74:H74)</f>
        <v>-544.86015000000009</v>
      </c>
      <c r="I75" s="311">
        <f>SUM($B$74:I74)</f>
        <v>-555.65918000000011</v>
      </c>
      <c r="J75" s="311">
        <f>SUM($B$74:J74)</f>
        <v>-566.45821000000012</v>
      </c>
      <c r="K75" s="311">
        <f>SUM($B$74:K74)</f>
        <v>-577.25724000000014</v>
      </c>
      <c r="L75" s="311">
        <f>SUM($B$74:L74)</f>
        <v>-588.05627000000015</v>
      </c>
      <c r="M75" s="311">
        <f>SUM($B$74:M74)</f>
        <v>-598.85530000000017</v>
      </c>
      <c r="N75" s="311">
        <f>SUM($B$74:N74)</f>
        <v>-598.85530000000017</v>
      </c>
      <c r="O75" s="311">
        <f>SUM($B$74:O74)</f>
        <v>-598.85530000000017</v>
      </c>
      <c r="P75" s="311">
        <f>SUM($B$74:P74)</f>
        <v>-598.85530000000017</v>
      </c>
      <c r="Q75" s="311">
        <f>SUM($B$74:Q74)</f>
        <v>-598.85530000000017</v>
      </c>
      <c r="R75" s="311">
        <f>SUM($B$74:R74)</f>
        <v>-598.85530000000017</v>
      </c>
      <c r="S75" s="311">
        <f>SUM($B$74:S74)</f>
        <v>-598.85530000000017</v>
      </c>
      <c r="T75" s="311">
        <f>SUM($B$74:T74)</f>
        <v>-598.85530000000017</v>
      </c>
      <c r="U75" s="311">
        <f>SUM($B$74:U74)</f>
        <v>-598.85530000000017</v>
      </c>
      <c r="V75" s="311">
        <f>SUM($B$74:V74)</f>
        <v>-598.85530000000017</v>
      </c>
      <c r="W75" s="311">
        <f>SUM($B$74:W74)</f>
        <v>-598.85530000000017</v>
      </c>
      <c r="X75" s="311">
        <f>SUM($B$74:X74)</f>
        <v>-598.85530000000017</v>
      </c>
      <c r="Y75" s="311">
        <f>SUM($B$74:Y74)</f>
        <v>-598.85530000000017</v>
      </c>
      <c r="Z75" s="311">
        <f>SUM($B$74:Z74)</f>
        <v>-598.85530000000017</v>
      </c>
      <c r="AA75" s="311">
        <f>SUM($B$74:AA74)</f>
        <v>-598.85530000000017</v>
      </c>
      <c r="AB75" s="311">
        <f>SUM($B$74:AB74)</f>
        <v>-598.85530000000017</v>
      </c>
      <c r="AC75" s="311">
        <f>SUM($B$74:AC74)</f>
        <v>-598.85530000000017</v>
      </c>
      <c r="AD75" s="311">
        <f>SUM($B$74:AD74)</f>
        <v>-598.85530000000017</v>
      </c>
      <c r="AE75" s="311">
        <f>SUM($B$74:AE74)</f>
        <v>-598.85530000000017</v>
      </c>
      <c r="AF75" s="322">
        <f>SUM($B$74:AF74)</f>
        <v>-598.85530000000017</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-455.59963462655122</v>
      </c>
      <c r="D77" s="311">
        <f t="shared" si="20"/>
        <v>-8.6347277410269871</v>
      </c>
      <c r="E77" s="311">
        <f t="shared" si="20"/>
        <v>-7.438600741753091</v>
      </c>
      <c r="F77" s="311">
        <f t="shared" si="20"/>
        <v>-6.4081674205316066</v>
      </c>
      <c r="G77" s="311">
        <f t="shared" si="20"/>
        <v>-5.5204750349169593</v>
      </c>
      <c r="H77" s="311">
        <f t="shared" si="20"/>
        <v>-4.7557503746700212</v>
      </c>
      <c r="I77" s="311">
        <f t="shared" si="20"/>
        <v>-4.0969593165661786</v>
      </c>
      <c r="J77" s="311">
        <f t="shared" si="20"/>
        <v>-3.5294273919419177</v>
      </c>
      <c r="K77" s="311">
        <f t="shared" si="20"/>
        <v>-3.0405129151808388</v>
      </c>
      <c r="L77" s="311">
        <f t="shared" si="20"/>
        <v>-2.6193253921268425</v>
      </c>
      <c r="M77" s="311">
        <f t="shared" si="20"/>
        <v>-2.256482936015543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-455.59963462655122</v>
      </c>
      <c r="D78" s="311">
        <f>SUM($B$77:D77)</f>
        <v>-464.23436236757823</v>
      </c>
      <c r="E78" s="311">
        <f>SUM($B$77:E77)</f>
        <v>-471.67296310933131</v>
      </c>
      <c r="F78" s="311">
        <f>SUM($B$77:F77)</f>
        <v>-478.08113052986289</v>
      </c>
      <c r="G78" s="311">
        <f>SUM($B$77:G77)</f>
        <v>-483.60160556477985</v>
      </c>
      <c r="H78" s="311">
        <f>SUM($B$77:H77)</f>
        <v>-488.35735593944986</v>
      </c>
      <c r="I78" s="311">
        <f>SUM($B$77:I77)</f>
        <v>-492.45431525601606</v>
      </c>
      <c r="J78" s="311">
        <f>SUM($B$77:J77)</f>
        <v>-495.98374264795797</v>
      </c>
      <c r="K78" s="311">
        <f>SUM($B$77:K77)</f>
        <v>-499.02425556313881</v>
      </c>
      <c r="L78" s="311">
        <f>SUM($B$77:L77)</f>
        <v>-501.64358095526563</v>
      </c>
      <c r="M78" s="311">
        <f>SUM($B$77:M77)</f>
        <v>-503.90006389128115</v>
      </c>
      <c r="N78" s="311">
        <f>SUM($B$77:N77)</f>
        <v>-503.90006389128115</v>
      </c>
      <c r="O78" s="311">
        <f>SUM($B$77:O77)</f>
        <v>-503.90006389128115</v>
      </c>
      <c r="P78" s="311">
        <f>SUM($B$77:P77)</f>
        <v>-503.90006389128115</v>
      </c>
      <c r="Q78" s="311">
        <f>SUM($B$77:Q77)</f>
        <v>-503.90006389128115</v>
      </c>
      <c r="R78" s="311">
        <f>SUM($B$77:R77)</f>
        <v>-503.90006389128115</v>
      </c>
      <c r="S78" s="311">
        <f>SUM($B$77:S77)</f>
        <v>-503.90006389128115</v>
      </c>
      <c r="T78" s="311">
        <f>SUM($B$77:T77)</f>
        <v>-503.90006389128115</v>
      </c>
      <c r="U78" s="311">
        <f>SUM($B$77:U77)</f>
        <v>-503.90006389128115</v>
      </c>
      <c r="V78" s="311">
        <f>SUM($B$77:V77)</f>
        <v>-503.90006389128115</v>
      </c>
      <c r="W78" s="311">
        <f>SUM($B$77:W77)</f>
        <v>-503.90006389128115</v>
      </c>
      <c r="X78" s="311">
        <f>SUM($B$77:X77)</f>
        <v>-503.90006389128115</v>
      </c>
      <c r="Y78" s="311">
        <f>SUM($B$77:Y77)</f>
        <v>-503.90006389128115</v>
      </c>
      <c r="Z78" s="311">
        <f>SUM($B$77:Z77)</f>
        <v>-503.90006389128115</v>
      </c>
      <c r="AA78" s="311">
        <f>SUM($B$77:AA77)</f>
        <v>-503.90006389128115</v>
      </c>
      <c r="AB78" s="311">
        <f>SUM($B$77:AB77)</f>
        <v>-503.90006389128115</v>
      </c>
      <c r="AC78" s="311">
        <f>SUM($B$77:AC77)</f>
        <v>-503.90006389128115</v>
      </c>
      <c r="AD78" s="311">
        <f>SUM($B$77:AD77)</f>
        <v>-503.90006389128115</v>
      </c>
      <c r="AE78" s="311">
        <f>SUM($B$77:AE77)</f>
        <v>-503.90006389128115</v>
      </c>
      <c r="AF78" s="322">
        <f>SUM($B$77:AF77)</f>
        <v>-503.90006389128115</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-0.490865</v>
      </c>
      <c r="C86" s="336">
        <v>-0.50166403000000004</v>
      </c>
      <c r="D86" s="336">
        <v>-0.51246306000000008</v>
      </c>
      <c r="E86" s="336">
        <v>-0.52326209000000001</v>
      </c>
      <c r="F86" s="336">
        <v>-0.53406112000000006</v>
      </c>
      <c r="G86" s="336">
        <v>-0.5448601500000001</v>
      </c>
      <c r="H86" s="336">
        <v>-0.55565918000000014</v>
      </c>
      <c r="I86" s="336">
        <v>-0.56645821000000007</v>
      </c>
      <c r="J86" s="336">
        <v>-0.57725724000000012</v>
      </c>
      <c r="K86" s="336">
        <v>-0.58805627000000016</v>
      </c>
      <c r="L86" s="336">
        <v>-0.5988553000000002</v>
      </c>
      <c r="M86" s="336">
        <v>-0.5988553000000002</v>
      </c>
      <c r="N86" s="336">
        <v>-0.5988553000000002</v>
      </c>
      <c r="O86" s="336">
        <v>-0.5988553000000002</v>
      </c>
      <c r="P86" s="336">
        <v>-0.5988553000000002</v>
      </c>
      <c r="Q86" s="336">
        <v>-0.5988553000000002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-0.45559963462655123</v>
      </c>
      <c r="C88" s="336">
        <v>-0.4642343623675782</v>
      </c>
      <c r="D88" s="336">
        <v>-0.47167296310933132</v>
      </c>
      <c r="E88" s="336">
        <v>-0.4780811305298629</v>
      </c>
      <c r="F88" s="336">
        <v>-0.48360160556477982</v>
      </c>
      <c r="G88" s="336">
        <v>-0.48835735593944984</v>
      </c>
      <c r="H88" s="336">
        <v>-0.49245431525601607</v>
      </c>
      <c r="I88" s="336">
        <v>-0.49598374264795797</v>
      </c>
      <c r="J88" s="336">
        <v>-0.49902425556313879</v>
      </c>
      <c r="K88" s="336">
        <v>-0.50164358095526562</v>
      </c>
      <c r="L88" s="336">
        <v>-0.50390006389128117</v>
      </c>
      <c r="M88" s="336">
        <v>-0.50390006389128117</v>
      </c>
      <c r="N88" s="336">
        <v>-0.50390006389128117</v>
      </c>
      <c r="O88" s="336">
        <v>-0.50390006389128117</v>
      </c>
      <c r="P88" s="336">
        <v>-0.50390006389128117</v>
      </c>
      <c r="Q88" s="336">
        <v>-0.50390006389128117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Q_ТГС-031-077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№14 - ТП 6 кВ №523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0,110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356</v>
      </c>
      <c r="G40" s="119">
        <v>32</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0</v>
      </c>
      <c r="H42" s="119">
        <v>0</v>
      </c>
      <c r="I42" s="119" t="s">
        <v>261</v>
      </c>
      <c r="J42" s="148" t="s">
        <v>261</v>
      </c>
    </row>
    <row r="43" spans="1:10" ht="15.75">
      <c r="A43" s="147" t="s">
        <v>150</v>
      </c>
      <c r="B43" s="52" t="s">
        <v>149</v>
      </c>
      <c r="C43" s="119" t="s">
        <v>261</v>
      </c>
      <c r="D43" s="119" t="s">
        <v>261</v>
      </c>
      <c r="E43" s="119" t="s">
        <v>353</v>
      </c>
      <c r="F43" s="119" t="s">
        <v>357</v>
      </c>
      <c r="G43" s="119">
        <v>24</v>
      </c>
      <c r="H43" s="119">
        <v>0</v>
      </c>
      <c r="I43" s="119" t="s">
        <v>261</v>
      </c>
      <c r="J43" s="148" t="s">
        <v>261</v>
      </c>
    </row>
    <row r="44" spans="1:10" ht="15.75">
      <c r="A44" s="147" t="s">
        <v>148</v>
      </c>
      <c r="B44" s="52" t="s">
        <v>147</v>
      </c>
      <c r="C44" s="119" t="s">
        <v>261</v>
      </c>
      <c r="D44" s="119" t="s">
        <v>261</v>
      </c>
      <c r="E44" s="119" t="s">
        <v>357</v>
      </c>
      <c r="F44" s="119" t="s">
        <v>357</v>
      </c>
      <c r="G44" s="119">
        <v>0</v>
      </c>
      <c r="H44" s="119">
        <v>0</v>
      </c>
      <c r="I44" s="119" t="s">
        <v>261</v>
      </c>
      <c r="J44" s="148" t="s">
        <v>261</v>
      </c>
    </row>
    <row r="45" spans="1:10" ht="47.25">
      <c r="A45" s="147" t="s">
        <v>146</v>
      </c>
      <c r="B45" s="52" t="s">
        <v>205</v>
      </c>
      <c r="C45" s="119" t="s">
        <v>261</v>
      </c>
      <c r="D45" s="119" t="s">
        <v>261</v>
      </c>
      <c r="E45" s="119" t="s">
        <v>261</v>
      </c>
      <c r="F45" s="119" t="s">
        <v>358</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358</v>
      </c>
      <c r="F47" s="119" t="s">
        <v>359</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359</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0.59885500000000003</v>
      </c>
      <c r="E24" s="157">
        <v>0.59885500000000003</v>
      </c>
      <c r="F24" s="157">
        <v>0.59885500000000003</v>
      </c>
      <c r="G24" s="157">
        <v>0</v>
      </c>
      <c r="H24" s="157" t="s">
        <v>261</v>
      </c>
      <c r="I24" s="157" t="s">
        <v>261</v>
      </c>
      <c r="J24" s="157">
        <v>0.59885500000000003</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0.59885500000000003</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0.59885500000000003</v>
      </c>
      <c r="E29" s="122">
        <v>0.59885500000000003</v>
      </c>
      <c r="F29" s="122">
        <v>0.59885500000000003</v>
      </c>
      <c r="G29" s="122" t="s">
        <v>261</v>
      </c>
      <c r="H29" s="122" t="s">
        <v>261</v>
      </c>
      <c r="I29" s="122" t="s">
        <v>261</v>
      </c>
      <c r="J29" s="122">
        <v>0.59885500000000003</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0.59885500000000003</v>
      </c>
    </row>
    <row r="30" spans="1:41" ht="47.25">
      <c r="A30" s="155" t="s">
        <v>59</v>
      </c>
      <c r="B30" s="156" t="s">
        <v>119</v>
      </c>
      <c r="C30" s="157" t="s">
        <v>261</v>
      </c>
      <c r="D30" s="157">
        <v>0.490865</v>
      </c>
      <c r="E30" s="157">
        <v>0.490865</v>
      </c>
      <c r="F30" s="157">
        <v>0.490865</v>
      </c>
      <c r="G30" s="157">
        <v>0</v>
      </c>
      <c r="H30" s="157" t="s">
        <v>261</v>
      </c>
      <c r="I30" s="157" t="s">
        <v>261</v>
      </c>
      <c r="J30" s="157">
        <v>0.490865</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0.490865</v>
      </c>
    </row>
    <row r="31" spans="1:41" ht="15.75">
      <c r="A31" s="159" t="s">
        <v>118</v>
      </c>
      <c r="B31" s="32" t="s">
        <v>117</v>
      </c>
      <c r="C31" s="122" t="s">
        <v>261</v>
      </c>
      <c r="D31" s="122">
        <v>0.063888</v>
      </c>
      <c r="E31" s="122">
        <v>0.063888</v>
      </c>
      <c r="F31" s="122">
        <v>0.063888</v>
      </c>
      <c r="G31" s="122">
        <v>0</v>
      </c>
      <c r="H31" s="122" t="s">
        <v>261</v>
      </c>
      <c r="I31" s="122" t="s">
        <v>261</v>
      </c>
      <c r="J31" s="122">
        <v>0.063888</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0.063888</v>
      </c>
    </row>
    <row r="32" spans="1:41" ht="31.5">
      <c r="A32" s="159" t="s">
        <v>116</v>
      </c>
      <c r="B32" s="32" t="s">
        <v>115</v>
      </c>
      <c r="C32" s="122" t="s">
        <v>261</v>
      </c>
      <c r="D32" s="122">
        <v>0.41456900000000002</v>
      </c>
      <c r="E32" s="122">
        <v>0.41456900000000002</v>
      </c>
      <c r="F32" s="122">
        <v>0.41456900000000002</v>
      </c>
      <c r="G32" s="122">
        <v>0</v>
      </c>
      <c r="H32" s="122" t="s">
        <v>261</v>
      </c>
      <c r="I32" s="122" t="s">
        <v>261</v>
      </c>
      <c r="J32" s="122">
        <v>0.41456900000000002</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0.41456900000000002</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0.012408000000000001</v>
      </c>
      <c r="E34" s="122">
        <v>0.012408000000000001</v>
      </c>
      <c r="F34" s="122">
        <v>0.012408000000000001</v>
      </c>
      <c r="G34" s="122">
        <v>0</v>
      </c>
      <c r="H34" s="122" t="s">
        <v>261</v>
      </c>
      <c r="I34" s="122" t="s">
        <v>261</v>
      </c>
      <c r="J34" s="122">
        <v>0.012408000000000001</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0.012408000000000001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0.106</v>
      </c>
      <c r="E41" s="122">
        <v>0.106</v>
      </c>
      <c r="F41" s="122">
        <v>0.106</v>
      </c>
      <c r="G41" s="122">
        <v>0</v>
      </c>
      <c r="H41" s="122" t="s">
        <v>261</v>
      </c>
      <c r="I41" s="122" t="s">
        <v>261</v>
      </c>
      <c r="J41" s="122">
        <v>0.106</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0.106</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0.106</v>
      </c>
      <c r="E49" s="122">
        <v>0.106</v>
      </c>
      <c r="F49" s="122">
        <v>0.106</v>
      </c>
      <c r="G49" s="122">
        <v>0</v>
      </c>
      <c r="H49" s="122" t="s">
        <v>261</v>
      </c>
      <c r="I49" s="122" t="s">
        <v>261</v>
      </c>
      <c r="J49" s="122">
        <v>0.106</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0.106</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0.490865</v>
      </c>
      <c r="E52" s="122">
        <v>0.490865</v>
      </c>
      <c r="F52" s="122">
        <v>0.490865</v>
      </c>
      <c r="G52" s="122">
        <v>0</v>
      </c>
      <c r="H52" s="122" t="s">
        <v>261</v>
      </c>
      <c r="I52" s="122" t="s">
        <v>261</v>
      </c>
      <c r="J52" s="122">
        <v>0.490865</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0.490865</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0.106</v>
      </c>
      <c r="E56" s="122">
        <v>0.106</v>
      </c>
      <c r="F56" s="122">
        <v>0.106</v>
      </c>
      <c r="G56" s="122">
        <v>0</v>
      </c>
      <c r="H56" s="122" t="s">
        <v>261</v>
      </c>
      <c r="I56" s="122" t="s">
        <v>261</v>
      </c>
      <c r="J56" s="122">
        <v>0.106</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0.106</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Q_ТГС-031-077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№14 - ТП 6 кВ №523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0,110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0.106</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Q_ТГС-031-077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№14 - ТП 6 кВ №523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0,110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№14 - ТП 6 кВ №523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0,110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0.59885500000000003</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0.59885500000000003</v>
      </c>
    </row>
    <row r="54" spans="1:2" ht="16.5" thickBot="1">
      <c r="A54" s="97" t="s">
        <v>308</v>
      </c>
      <c r="B54" s="118">
        <v>1</v>
      </c>
    </row>
    <row r="55" spans="1:2" ht="16.5" thickBot="1">
      <c r="A55" s="99" t="s">
        <v>309</v>
      </c>
      <c r="B55" s="100">
        <v>0.490865</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